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04420BC-B057-42E3-BBF9-EA2DA37213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Print_Area" localSheetId="0">Arkusz1!$A$1:$L$17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K14" i="1" s="1"/>
  <c r="J14" i="1"/>
  <c r="J13" i="1"/>
  <c r="J15" i="1" s="1"/>
  <c r="I13" i="1"/>
  <c r="K13" i="1" s="1"/>
  <c r="J7" i="1"/>
  <c r="J8" i="1"/>
  <c r="J9" i="1"/>
  <c r="J6" i="1"/>
  <c r="I7" i="1"/>
  <c r="K7" i="1" s="1"/>
  <c r="I8" i="1"/>
  <c r="K8" i="1" s="1"/>
  <c r="I9" i="1"/>
  <c r="K9" i="1" s="1"/>
  <c r="I6" i="1"/>
  <c r="K6" i="1" s="1"/>
  <c r="K15" i="1" l="1"/>
  <c r="K10" i="1"/>
  <c r="J10" i="1"/>
</calcChain>
</file>

<file path=xl/sharedStrings.xml><?xml version="1.0" encoding="utf-8"?>
<sst xmlns="http://schemas.openxmlformats.org/spreadsheetml/2006/main" count="36" uniqueCount="28">
  <si>
    <t>Lp.</t>
  </si>
  <si>
    <t>Nazwa produktu</t>
  </si>
  <si>
    <t>Jm.</t>
  </si>
  <si>
    <t>Wielkość zamówienia</t>
  </si>
  <si>
    <t>ilość m-cy</t>
  </si>
  <si>
    <t>Producent</t>
  </si>
  <si>
    <t xml:space="preserve"> % VAT</t>
  </si>
  <si>
    <t>Wartość netto</t>
  </si>
  <si>
    <t>Wartość brutto</t>
  </si>
  <si>
    <t>Uwagi</t>
  </si>
  <si>
    <t>RAZEM:</t>
  </si>
  <si>
    <t>butla</t>
  </si>
  <si>
    <t>woda źródlana w 18,9 litrowych butlach</t>
  </si>
  <si>
    <t>Woda źrodlana/mineralna gazowana 1,5l</t>
  </si>
  <si>
    <t>Woda źródlana/mineralna niegazowana 1,5l</t>
  </si>
  <si>
    <t>Woda źrodlana/mineralna gazowana 0,5l</t>
  </si>
  <si>
    <t>Woda źródlana/mineralna niegazowana 0,5l</t>
  </si>
  <si>
    <t>butelka</t>
  </si>
  <si>
    <t xml:space="preserve">Cena jednostkowa netto </t>
  </si>
  <si>
    <t>Cena jednostkowa brutto</t>
  </si>
  <si>
    <t>Zadanie 1</t>
  </si>
  <si>
    <t>Zadanie 2</t>
  </si>
  <si>
    <t>x</t>
  </si>
  <si>
    <t xml:space="preserve">szt </t>
  </si>
  <si>
    <t>UWAGA: Zadanie 2 Poz. 2 nie może zawierać kwoty 0,00 zł. W zadaniu 2 poza umową na dostawy będzie obowiązywała umowa na dzierżawę, która ze swej natury ma charakter odpłatny. Zaoferowanie w poz. 2 kwoty 0,00 zł będzie skutkowało odrzuceniem oferty, jako niezgodnej z SWZ.</t>
  </si>
  <si>
    <t xml:space="preserve">czynsz miesięczny za urządzenie ( + sanityzacja urządzenia zgodnie z zapisami projektu umowy dzierżawy i swz) </t>
  </si>
  <si>
    <t xml:space="preserve">Dotyczy zadanie 2 pozycji 2: w kolumnie 7 i 9 należy wpisać cenę jednostkową czynszu za 1 miesiąc dla 1 urządzenia. W kolumnie 10 i 11 wartością będzie odpowiednio cena jednostkowa netto/brutto pomnożona przez liczbę dystrybutorów ( tj. 102) i przez liczbę miesięcy ( tj. 12):
</t>
  </si>
  <si>
    <t xml:space="preserve">                     FORMULARZ CENOWY- ZADANIE 2 I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</si>
</sst>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12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1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9" fontId="1" fillId="0" borderId="7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view="pageLayout" topLeftCell="A7" workbookViewId="0">
      <selection activeCell="L7" sqref="L7"/>
    </sheetView>
  </sheetViews>
  <sheetFormatPr defaultRowHeight="12.75" x14ac:dyDescent="0.2"/>
  <cols>
    <col min="1" max="1" width="3.140625" style="1" bestFit="1" customWidth="1"/>
    <col min="2" max="2" width="36" style="1" customWidth="1"/>
    <col min="3" max="3" width="5.7109375" style="2" bestFit="1" customWidth="1"/>
    <col min="4" max="4" width="8.85546875" style="1" bestFit="1" customWidth="1"/>
    <col min="5" max="5" width="7.7109375" style="1" bestFit="1" customWidth="1"/>
    <col min="6" max="6" width="12.140625" style="1" customWidth="1"/>
    <col min="7" max="7" width="8.140625" style="1" customWidth="1"/>
    <col min="8" max="8" width="6.85546875" style="1" customWidth="1"/>
    <col min="9" max="9" width="10.28515625" style="1" customWidth="1"/>
    <col min="10" max="10" width="11.28515625" style="1" customWidth="1"/>
    <col min="11" max="11" width="13.7109375" style="1" customWidth="1"/>
    <col min="12" max="12" width="11.28515625" style="1" customWidth="1"/>
    <col min="13" max="16384" width="9.140625" style="1"/>
  </cols>
  <sheetData>
    <row r="1" spans="1:12" ht="24" customHeight="1" thickBot="1" x14ac:dyDescent="0.25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2" s="21" customFormat="1" ht="41.25" thickBot="1" x14ac:dyDescent="0.25">
      <c r="A2" s="27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18</v>
      </c>
      <c r="H2" s="27" t="s">
        <v>6</v>
      </c>
      <c r="I2" s="27" t="s">
        <v>19</v>
      </c>
      <c r="J2" s="27" t="s">
        <v>7</v>
      </c>
      <c r="K2" s="28" t="s">
        <v>8</v>
      </c>
      <c r="L2" s="27" t="s">
        <v>9</v>
      </c>
    </row>
    <row r="3" spans="1:12" s="23" customFormat="1" ht="13.5" thickBot="1" x14ac:dyDescent="0.25">
      <c r="A3" s="22">
        <v>1</v>
      </c>
      <c r="B3" s="23">
        <v>2</v>
      </c>
      <c r="C3" s="24">
        <v>3</v>
      </c>
      <c r="D3" s="23">
        <v>4</v>
      </c>
      <c r="E3" s="23">
        <v>5</v>
      </c>
      <c r="F3" s="29">
        <v>6</v>
      </c>
      <c r="G3" s="23">
        <v>7</v>
      </c>
      <c r="H3" s="29">
        <v>8</v>
      </c>
      <c r="I3" s="23">
        <v>9</v>
      </c>
      <c r="J3" s="29">
        <v>10</v>
      </c>
      <c r="K3" s="29">
        <v>11</v>
      </c>
      <c r="L3" s="30">
        <v>12</v>
      </c>
    </row>
    <row r="4" spans="1:12" ht="15.75" customHeight="1" x14ac:dyDescent="0.2">
      <c r="A4" s="3"/>
      <c r="B4" s="4"/>
      <c r="C4" s="5"/>
      <c r="D4" s="6"/>
      <c r="E4" s="7"/>
      <c r="F4" s="35"/>
      <c r="G4" s="36"/>
      <c r="H4" s="36"/>
      <c r="I4" s="36"/>
      <c r="J4" s="36"/>
      <c r="K4" s="36"/>
      <c r="L4" s="37"/>
    </row>
    <row r="5" spans="1:12" ht="21" customHeight="1" x14ac:dyDescent="0.2">
      <c r="A5" s="38" t="s">
        <v>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4.95" customHeight="1" x14ac:dyDescent="0.2">
      <c r="A6" s="10">
        <v>1</v>
      </c>
      <c r="B6" s="17" t="s">
        <v>13</v>
      </c>
      <c r="C6" s="9" t="s">
        <v>17</v>
      </c>
      <c r="D6" s="11">
        <v>7998</v>
      </c>
      <c r="E6" s="11" t="s">
        <v>22</v>
      </c>
      <c r="F6" s="8"/>
      <c r="G6" s="13"/>
      <c r="H6" s="20"/>
      <c r="I6" s="13">
        <f>G6+H6*G6</f>
        <v>0</v>
      </c>
      <c r="J6" s="14">
        <f>D6*G6</f>
        <v>0</v>
      </c>
      <c r="K6" s="14">
        <f>D6*I6</f>
        <v>0</v>
      </c>
      <c r="L6" s="8"/>
    </row>
    <row r="7" spans="1:12" ht="32.25" customHeight="1" x14ac:dyDescent="0.2">
      <c r="A7" s="8">
        <v>2</v>
      </c>
      <c r="B7" s="18" t="s">
        <v>14</v>
      </c>
      <c r="C7" s="9" t="s">
        <v>17</v>
      </c>
      <c r="D7" s="12">
        <v>12000</v>
      </c>
      <c r="E7" s="11" t="s">
        <v>22</v>
      </c>
      <c r="F7" s="8"/>
      <c r="G7" s="13"/>
      <c r="H7" s="20"/>
      <c r="I7" s="13">
        <f t="shared" ref="I7:I9" si="0">G7+H7*G7</f>
        <v>0</v>
      </c>
      <c r="J7" s="14">
        <f t="shared" ref="J7:J9" si="1">D7*G7</f>
        <v>0</v>
      </c>
      <c r="K7" s="14">
        <f t="shared" ref="K7:K9" si="2">D7*I7</f>
        <v>0</v>
      </c>
      <c r="L7" s="8"/>
    </row>
    <row r="8" spans="1:12" ht="32.25" customHeight="1" x14ac:dyDescent="0.2">
      <c r="A8" s="10">
        <v>3</v>
      </c>
      <c r="B8" s="17" t="s">
        <v>15</v>
      </c>
      <c r="C8" s="9" t="s">
        <v>17</v>
      </c>
      <c r="D8" s="12">
        <v>1992</v>
      </c>
      <c r="E8" s="11" t="s">
        <v>22</v>
      </c>
      <c r="F8" s="8"/>
      <c r="G8" s="13"/>
      <c r="H8" s="20"/>
      <c r="I8" s="13">
        <f t="shared" si="0"/>
        <v>0</v>
      </c>
      <c r="J8" s="14">
        <f t="shared" si="1"/>
        <v>0</v>
      </c>
      <c r="K8" s="14">
        <f t="shared" si="2"/>
        <v>0</v>
      </c>
      <c r="L8" s="8"/>
    </row>
    <row r="9" spans="1:12" ht="30.75" customHeight="1" thickBot="1" x14ac:dyDescent="0.25">
      <c r="A9" s="8">
        <v>4</v>
      </c>
      <c r="B9" s="18" t="s">
        <v>16</v>
      </c>
      <c r="C9" s="9" t="s">
        <v>17</v>
      </c>
      <c r="D9" s="12">
        <v>21984</v>
      </c>
      <c r="E9" s="11" t="s">
        <v>22</v>
      </c>
      <c r="F9" s="8"/>
      <c r="G9" s="13"/>
      <c r="H9" s="20"/>
      <c r="I9" s="13">
        <f t="shared" si="0"/>
        <v>0</v>
      </c>
      <c r="J9" s="14">
        <f t="shared" si="1"/>
        <v>0</v>
      </c>
      <c r="K9" s="14">
        <f t="shared" si="2"/>
        <v>0</v>
      </c>
      <c r="L9" s="8"/>
    </row>
    <row r="10" spans="1:12" ht="24.95" customHeight="1" thickBot="1" x14ac:dyDescent="0.25">
      <c r="A10" s="33" t="s">
        <v>10</v>
      </c>
      <c r="B10" s="34"/>
      <c r="J10" s="26">
        <f>SUM(J6:J9)</f>
        <v>0</v>
      </c>
      <c r="K10" s="26">
        <f>SUM(K6:K9)</f>
        <v>0</v>
      </c>
    </row>
    <row r="12" spans="1:12" ht="23.25" customHeight="1" x14ac:dyDescent="0.2">
      <c r="A12" s="38" t="s">
        <v>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40"/>
    </row>
    <row r="13" spans="1:12" ht="30.75" customHeight="1" x14ac:dyDescent="0.2">
      <c r="A13" s="17">
        <v>1</v>
      </c>
      <c r="B13" s="17" t="s">
        <v>12</v>
      </c>
      <c r="C13" s="9" t="s">
        <v>11</v>
      </c>
      <c r="D13" s="11">
        <v>4500</v>
      </c>
      <c r="E13" s="11" t="s">
        <v>22</v>
      </c>
      <c r="F13" s="8"/>
      <c r="G13" s="13"/>
      <c r="H13" s="20"/>
      <c r="I13" s="13">
        <f>G13+H13*G13</f>
        <v>0</v>
      </c>
      <c r="J13" s="14">
        <f>D13*G13</f>
        <v>0</v>
      </c>
      <c r="K13" s="14">
        <f>D13*I13</f>
        <v>0</v>
      </c>
      <c r="L13" s="8"/>
    </row>
    <row r="14" spans="1:12" ht="50.25" thickBot="1" x14ac:dyDescent="0.25">
      <c r="A14" s="18">
        <v>2</v>
      </c>
      <c r="B14" s="19" t="s">
        <v>25</v>
      </c>
      <c r="C14" s="9" t="s">
        <v>23</v>
      </c>
      <c r="D14" s="12">
        <v>102</v>
      </c>
      <c r="E14" s="12">
        <v>12</v>
      </c>
      <c r="F14" s="8"/>
      <c r="G14" s="13"/>
      <c r="H14" s="20"/>
      <c r="I14" s="13">
        <f>G14+H14*G14</f>
        <v>0</v>
      </c>
      <c r="J14" s="14">
        <f>D14*E14*G14</f>
        <v>0</v>
      </c>
      <c r="K14" s="14">
        <f>D14*I14*E14</f>
        <v>0</v>
      </c>
      <c r="L14" s="8"/>
    </row>
    <row r="15" spans="1:12" ht="27" customHeight="1" thickBot="1" x14ac:dyDescent="0.25">
      <c r="A15" s="41" t="s">
        <v>10</v>
      </c>
      <c r="B15" s="42"/>
      <c r="G15" s="16"/>
      <c r="I15" s="15"/>
      <c r="J15" s="25">
        <f>SUM(J13:J14)</f>
        <v>0</v>
      </c>
      <c r="K15" s="25">
        <f>SUM(K13:K14)</f>
        <v>0</v>
      </c>
    </row>
    <row r="17" spans="1:12" ht="33" customHeight="1" x14ac:dyDescent="0.2">
      <c r="A17" s="31" t="s">
        <v>24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ht="36" customHeight="1" x14ac:dyDescent="0.2">
      <c r="A18" s="31" t="s">
        <v>26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</sheetData>
  <mergeCells count="8">
    <mergeCell ref="A18:L18"/>
    <mergeCell ref="A17:L17"/>
    <mergeCell ref="A1:K1"/>
    <mergeCell ref="A10:B10"/>
    <mergeCell ref="F4:L4"/>
    <mergeCell ref="A5:L5"/>
    <mergeCell ref="A15:B15"/>
    <mergeCell ref="A12:L12"/>
  </mergeCells>
  <phoneticPr fontId="0" type="noConversion"/>
  <printOptions horizontalCentered="1"/>
  <pageMargins left="0.59055118110236227" right="0.59055118110236227" top="0.59055118110236227" bottom="0.98425196850393704" header="0.31496062992125984" footer="0.51181102362204722"/>
  <pageSetup paperSize="9" orientation="landscape" r:id="rId1"/>
  <headerFooter alignWithMargins="0">
    <oddHeader>&amp;LSprawa 138/2023&amp;C&amp;"Arial Narrow,Normalny"
&amp;RZałącznik nr 6B do SWZ</oddHeader>
    <oddFooter>&amp;RPodpis i pieczęć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10 wsk</cp:lastModifiedBy>
  <cp:lastPrinted>2023-10-19T10:23:37Z</cp:lastPrinted>
  <dcterms:created xsi:type="dcterms:W3CDTF">1997-02-26T13:46:56Z</dcterms:created>
  <dcterms:modified xsi:type="dcterms:W3CDTF">2023-11-27T11:04:10Z</dcterms:modified>
</cp:coreProperties>
</file>